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расходов'!#REF!</definedName>
  </definedNames>
  <calcPr calcId="125725"/>
</workbook>
</file>

<file path=xl/calcChain.xml><?xml version="1.0" encoding="utf-8"?>
<calcChain xmlns="http://schemas.openxmlformats.org/spreadsheetml/2006/main">
  <c r="F70" i="1"/>
  <c r="F79"/>
  <c r="F85"/>
  <c r="F105"/>
  <c r="F16" l="1"/>
  <c r="F15" s="1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2"/>
  <c r="F41"/>
  <c r="F40"/>
  <c r="F43"/>
  <c r="F47"/>
  <c r="F48"/>
  <c r="F49"/>
  <c r="F50"/>
  <c r="F51"/>
  <c r="F52"/>
  <c r="F54"/>
  <c r="F53"/>
  <c r="F55"/>
  <c r="F59"/>
  <c r="F58"/>
  <c r="F57"/>
  <c r="F56" s="1"/>
  <c r="F60"/>
  <c r="F69"/>
  <c r="F68"/>
  <c r="F67"/>
  <c r="F66"/>
  <c r="F65"/>
  <c r="F64"/>
  <c r="F63"/>
  <c r="F62"/>
  <c r="F61" s="1"/>
  <c r="F113"/>
  <c r="F77"/>
  <c r="F76"/>
  <c r="F78"/>
  <c r="F83"/>
  <c r="F82"/>
  <c r="F84"/>
  <c r="F71"/>
  <c r="F72"/>
  <c r="F73"/>
  <c r="F74"/>
  <c r="F75"/>
  <c r="F87"/>
  <c r="F88"/>
  <c r="F89"/>
  <c r="F90"/>
  <c r="F91"/>
  <c r="F92"/>
  <c r="F93"/>
  <c r="F94"/>
  <c r="F95"/>
  <c r="F96"/>
  <c r="F98"/>
  <c r="F97"/>
  <c r="F99"/>
  <c r="F103"/>
  <c r="F102"/>
  <c r="F101"/>
  <c r="F104"/>
  <c r="F106"/>
  <c r="F107"/>
  <c r="F108"/>
  <c r="F110"/>
  <c r="F111"/>
  <c r="F112"/>
  <c r="F86" l="1"/>
  <c r="F100"/>
  <c r="F109"/>
</calcChain>
</file>

<file path=xl/sharedStrings.xml><?xml version="1.0" encoding="utf-8"?>
<sst xmlns="http://schemas.openxmlformats.org/spreadsheetml/2006/main" count="496" uniqueCount="134">
  <si>
    <t/>
  </si>
  <si>
    <t>тыс. руб.</t>
  </si>
  <si>
    <t>5</t>
  </si>
  <si>
    <t>Наименование показателя</t>
  </si>
  <si>
    <t>1</t>
  </si>
  <si>
    <t>КБК</t>
  </si>
  <si>
    <t>КВСР</t>
  </si>
  <si>
    <t>2</t>
  </si>
  <si>
    <t>КФСР</t>
  </si>
  <si>
    <t>3</t>
  </si>
  <si>
    <t>КЦСР</t>
  </si>
  <si>
    <t>4</t>
  </si>
  <si>
    <t>КВР</t>
  </si>
  <si>
    <t>6</t>
  </si>
  <si>
    <t>0100</t>
  </si>
  <si>
    <t>ОБЩЕГОСУДАРСТВЕННЫЕ ВОПРОСЫ</t>
  </si>
  <si>
    <t>100</t>
  </si>
  <si>
    <t>200</t>
  </si>
  <si>
    <t>300</t>
  </si>
  <si>
    <t>1300</t>
  </si>
  <si>
    <t>ОБСЛУЖИВАНИЕ ГОСУДАРСТВЕННОГО И МУНИЦИПАЛЬНОГО ДОЛГА</t>
  </si>
  <si>
    <t>1301</t>
  </si>
  <si>
    <t>700</t>
  </si>
  <si>
    <t>Обслуживание государственного (муниципального) долга</t>
  </si>
  <si>
    <t>1400</t>
  </si>
  <si>
    <t>МЕЖБЮДЖЕТНЫЕ ТРАНСФЕРТЫ ОБЩЕГО ХАРАКТЕРА БЮДЖЕТАМ БЮДЖЕТНОЙ СИСТЕМЫ РОССИЙСКОЙ ФЕДЕРАЦИИ</t>
  </si>
  <si>
    <t>500</t>
  </si>
  <si>
    <t>1403</t>
  </si>
  <si>
    <t>0102</t>
  </si>
  <si>
    <t>0104</t>
  </si>
  <si>
    <t>800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</si>
  <si>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</si>
  <si>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</si>
  <si>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</si>
  <si>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</si>
  <si>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</si>
  <si>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</si>
  <si>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</si>
  <si>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</si>
  <si>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0502</t>
  </si>
  <si>
    <t>0800</t>
  </si>
  <si>
    <t>КУЛЬТУРА, КИНЕМАТОГРАФИЯ</t>
  </si>
  <si>
    <t>0801</t>
  </si>
  <si>
    <t>1000</t>
  </si>
  <si>
    <t>СОЦИАЛЬНАЯ ПОЛИТИКА</t>
  </si>
  <si>
    <t>1001</t>
  </si>
  <si>
    <t>Приложение 3</t>
  </si>
  <si>
    <t>к  решению Думы  Иркутского района</t>
  </si>
  <si>
    <t>Кассовое исполнение</t>
  </si>
  <si>
    <t>121</t>
  </si>
  <si>
    <t>129</t>
  </si>
  <si>
    <t>Прочая закупка товаров, работ и услуг</t>
  </si>
  <si>
    <t>244</t>
  </si>
  <si>
    <t>Обслуживание муниципального долга</t>
  </si>
  <si>
    <t>730</t>
  </si>
  <si>
    <t>540</t>
  </si>
  <si>
    <t>111</t>
  </si>
  <si>
    <t>119</t>
  </si>
  <si>
    <t>853</t>
  </si>
  <si>
    <t>247</t>
  </si>
  <si>
    <t>312</t>
  </si>
  <si>
    <t>Итого</t>
  </si>
  <si>
    <t>Администрация Большереченского муниципального образования</t>
  </si>
  <si>
    <t xml:space="preserve">  Обеспечение деятельности в сфере установленных функций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</si>
  <si>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</si>
  <si>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</si>
  <si>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</si>
  <si>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</si>
  <si>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Расходы на выплаты персоналу казенных учреждений</t>
  </si>
  <si>
    <t xml:space="preserve">  Иные выплаты персоналу учреждений, за исключением фонда оплаты труда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</si>
  <si>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</si>
  <si>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</si>
  <si>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Закупка товаров, работ и услуг в сфере информационно-коммуникационных технологий</t>
  </si>
  <si>
    <t xml:space="preserve">  Прочая закупка товаров, работ и услуг</t>
  </si>
  <si>
    <t xml:space="preserve">  Закупка энергетических ресурсов</t>
  </si>
  <si>
    <t xml:space="preserve">  Социальное обеспечение и иные выплаты населению</t>
  </si>
  <si>
    <t xml:space="preserve">  Социальные выплаты гражданам, кроме публичных нормативных социальных выплат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</si>
  <si>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</si>
  <si>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Иные бюджетные ассигнования</t>
  </si>
  <si>
    <t xml:space="preserve">  Уплата налогов, сборов и иных платежей</t>
  </si>
  <si>
    <t xml:space="preserve">  Уплата прочих налогов, сборов</t>
  </si>
  <si>
    <t xml:space="preserve">  Уплата иных платежей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</si>
  <si>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</si>
  <si>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 xml:space="preserve">  Резервный фонд администрации муниципального образования</t>
  </si>
  <si>
    <t xml:space="preserve">  Резервные средства</t>
  </si>
  <si>
    <t xml:space="preserve">  Субвенции на осуществление первичного воинского учета на территориях, где отсутствуют военные комиссариаты</t>
  </si>
  <si>
    <t xml:space="preserve">  Иные мероприятия в сфере установленных функций</t>
  </si>
  <si>
    <t xml:space="preserve">  Реализация мероприятий по ремонту и содержанию автомобильных дорог общего пользования местного значения, в рамках муниципальной программы за счет средств местного бюджета</t>
  </si>
  <si>
    <t xml:space="preserve">  Дорожное хозяйство, реализация мероприятий перечня проектов народных инициатив</t>
  </si>
  <si>
    <t xml:space="preserve">  Уличное освещение</t>
  </si>
  <si>
    <t xml:space="preserve">  Прочие мероприятия по благоустройству городских округов и поселений</t>
  </si>
  <si>
    <t xml:space="preserve">  Мероприятия по осуществлению деятельности дворцов и домов культуры, других учреждений культуры</t>
  </si>
  <si>
    <t xml:space="preserve">  Фонд оплаты труда учреждений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</si>
  <si>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</si>
  <si>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Доплаты к пенсиям муниципальных служащих</t>
  </si>
  <si>
    <t xml:space="preserve">  Публичные нормативные социальные выплаты гражданам</t>
  </si>
  <si>
    <t xml:space="preserve">  Иные пенсии, социальные доплаты к пенсиям</t>
  </si>
  <si>
    <t xml:space="preserve">  Иные межбюджетные трансферты</t>
  </si>
  <si>
    <t xml:space="preserve">  Межбюджетные трансферты</t>
  </si>
  <si>
    <t>715</t>
  </si>
  <si>
    <t>91 1 00 60020</t>
  </si>
  <si>
    <t>91 1 00 60000</t>
  </si>
  <si>
    <t>91 1 00 60019</t>
  </si>
  <si>
    <t>91 1 00 60018</t>
  </si>
  <si>
    <t>91 1 00 60015</t>
  </si>
  <si>
    <t>242</t>
  </si>
  <si>
    <t>850</t>
  </si>
  <si>
    <t>0503</t>
  </si>
  <si>
    <t>91 1 00 60011</t>
  </si>
  <si>
    <t xml:space="preserve"> 91 1 00 60105</t>
  </si>
  <si>
    <t>0409</t>
  </si>
  <si>
    <t>20 1 00 S2370</t>
  </si>
  <si>
    <t>20 1 00 99026</t>
  </si>
  <si>
    <t>20 1 00 00000</t>
  </si>
  <si>
    <t>0309</t>
  </si>
  <si>
    <t>0203</t>
  </si>
  <si>
    <t xml:space="preserve"> 91 3 00 51180</t>
  </si>
  <si>
    <t>-</t>
  </si>
  <si>
    <t>0107</t>
  </si>
  <si>
    <t>870</t>
  </si>
  <si>
    <t>91 1 00 60004</t>
  </si>
  <si>
    <t>91 2 00 73150</t>
  </si>
  <si>
    <t>91 1 00 60001</t>
  </si>
  <si>
    <t>852</t>
  </si>
  <si>
    <t>321</t>
  </si>
  <si>
    <t>320</t>
  </si>
  <si>
    <t>Показатели исполнения бюджета Большереченского муниципального образования за 2025 год по расходам по ведомственной структуре расходов бюджета</t>
  </si>
  <si>
    <t>000</t>
  </si>
  <si>
    <t>310</t>
  </si>
  <si>
    <t>240</t>
  </si>
  <si>
    <t>110</t>
  </si>
  <si>
    <t>120</t>
  </si>
  <si>
    <t>112</t>
  </si>
  <si>
    <t xml:space="preserve">от 28.05.2026г. № 10-245/рд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</si>
</sst>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5">
    <font>
      <sz val="10"/>
      <name val="Arial"/>
    </font>
    <font>
      <b/>
      <sz val="8"/>
      <name val="Arial"/>
      <family val="2"/>
      <charset val="204"/>
    </font>
    <font>
      <sz val="8"/>
      <name val="Arial Cyr"/>
    </font>
    <font>
      <b/>
      <sz val="12"/>
      <name val="Arial Cyr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8"/>
      <name val="Arial Cyr"/>
    </font>
    <font>
      <b/>
      <sz val="10"/>
      <name val="Arial"/>
      <family val="2"/>
      <charset val="204"/>
    </font>
    <font>
      <sz val="8"/>
      <color rgb="FF000000"/>
      <name val="Arial Cyr"/>
    </font>
    <font>
      <b/>
      <sz val="8"/>
      <name val="Arial Cyr"/>
      <charset val="204"/>
    </font>
    <font>
      <b/>
      <sz val="8"/>
      <color rgb="FF000000"/>
      <name val="Arial Cyr"/>
      <charset val="204"/>
    </font>
    <font>
      <sz val="8"/>
      <name val="Arial Cyr"/>
      <charset val="204"/>
    </font>
    <font>
      <sz val="8"/>
      <color rgb="FF00000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6" fillId="0" borderId="0"/>
    <xf numFmtId="0" fontId="10" fillId="0" borderId="10">
      <alignment horizontal="left" wrapText="1"/>
    </xf>
    <xf numFmtId="4" fontId="10" fillId="0" borderId="11">
      <alignment horizontal="right" wrapText="1"/>
    </xf>
  </cellStyleXfs>
  <cellXfs count="41">
    <xf numFmtId="0" fontId="0" fillId="0" borderId="0" xfId="0"/>
    <xf numFmtId="0" fontId="3" fillId="0" borderId="0" xfId="0" applyFont="1" applyBorder="1" applyAlignment="1" applyProtection="1">
      <alignment vertical="center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0" fontId="5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/>
    <xf numFmtId="0" fontId="2" fillId="0" borderId="0" xfId="0" applyFont="1" applyBorder="1" applyAlignment="1" applyProtection="1">
      <alignment horizontal="right"/>
    </xf>
    <xf numFmtId="49" fontId="8" fillId="0" borderId="7" xfId="0" applyNumberFormat="1" applyFont="1" applyBorder="1" applyAlignment="1" applyProtection="1">
      <alignment horizontal="left" vertical="center" wrapText="1"/>
    </xf>
    <xf numFmtId="49" fontId="8" fillId="0" borderId="8" xfId="0" applyNumberFormat="1" applyFont="1" applyBorder="1" applyAlignment="1" applyProtection="1">
      <alignment horizontal="center" vertical="center" wrapText="1"/>
    </xf>
    <xf numFmtId="164" fontId="8" fillId="0" borderId="8" xfId="0" applyNumberFormat="1" applyFont="1" applyBorder="1" applyAlignment="1" applyProtection="1">
      <alignment horizontal="right" vertical="center" wrapText="1"/>
    </xf>
    <xf numFmtId="49" fontId="2" fillId="0" borderId="9" xfId="0" applyNumberFormat="1" applyFont="1" applyBorder="1" applyAlignment="1" applyProtection="1">
      <alignment horizontal="left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8" fillId="0" borderId="7" xfId="0" applyNumberFormat="1" applyFont="1" applyBorder="1" applyAlignment="1" applyProtection="1">
      <alignment horizontal="left"/>
    </xf>
    <xf numFmtId="49" fontId="8" fillId="0" borderId="8" xfId="0" applyNumberFormat="1" applyFont="1" applyBorder="1" applyAlignment="1" applyProtection="1">
      <alignment horizontal="center"/>
    </xf>
    <xf numFmtId="164" fontId="8" fillId="0" borderId="8" xfId="0" applyNumberFormat="1" applyFont="1" applyBorder="1" applyAlignment="1" applyProtection="1">
      <alignment horizontal="right"/>
    </xf>
    <xf numFmtId="49" fontId="2" fillId="0" borderId="7" xfId="0" applyNumberFormat="1" applyFont="1" applyBorder="1" applyAlignment="1" applyProtection="1">
      <alignment horizontal="left" vertical="center" wrapText="1"/>
    </xf>
    <xf numFmtId="49" fontId="2" fillId="0" borderId="8" xfId="0" applyNumberFormat="1" applyFont="1" applyBorder="1" applyAlignment="1" applyProtection="1">
      <alignment horizontal="center" vertical="center" wrapText="1"/>
    </xf>
    <xf numFmtId="0" fontId="6" fillId="0" borderId="0" xfId="0" applyFont="1"/>
    <xf numFmtId="0" fontId="9" fillId="0" borderId="0" xfId="0" applyFont="1"/>
    <xf numFmtId="0" fontId="10" fillId="0" borderId="10" xfId="2" applyNumberFormat="1" applyProtection="1">
      <alignment horizontal="left" wrapText="1"/>
    </xf>
    <xf numFmtId="165" fontId="6" fillId="0" borderId="0" xfId="0" applyNumberFormat="1" applyFont="1"/>
    <xf numFmtId="49" fontId="11" fillId="0" borderId="8" xfId="0" applyNumberFormat="1" applyFont="1" applyBorder="1" applyAlignment="1" applyProtection="1">
      <alignment horizontal="center" vertical="center" wrapText="1"/>
    </xf>
    <xf numFmtId="164" fontId="11" fillId="0" borderId="8" xfId="0" applyNumberFormat="1" applyFont="1" applyBorder="1" applyAlignment="1" applyProtection="1">
      <alignment horizontal="right" vertical="center" wrapText="1"/>
    </xf>
    <xf numFmtId="164" fontId="10" fillId="0" borderId="11" xfId="3" applyNumberFormat="1" applyProtection="1">
      <alignment horizontal="right" wrapText="1"/>
    </xf>
    <xf numFmtId="165" fontId="10" fillId="0" borderId="11" xfId="3" applyNumberFormat="1" applyProtection="1">
      <alignment horizontal="right" wrapText="1"/>
    </xf>
    <xf numFmtId="165" fontId="11" fillId="0" borderId="8" xfId="0" applyNumberFormat="1" applyFont="1" applyBorder="1" applyAlignment="1" applyProtection="1">
      <alignment horizontal="right" vertical="center" wrapText="1"/>
    </xf>
    <xf numFmtId="49" fontId="11" fillId="0" borderId="9" xfId="0" applyNumberFormat="1" applyFont="1" applyBorder="1" applyAlignment="1" applyProtection="1">
      <alignment horizontal="center" vertical="center" wrapText="1"/>
    </xf>
    <xf numFmtId="49" fontId="13" fillId="0" borderId="8" xfId="0" applyNumberFormat="1" applyFont="1" applyBorder="1" applyAlignment="1" applyProtection="1">
      <alignment horizontal="center" vertical="center" wrapText="1"/>
    </xf>
    <xf numFmtId="49" fontId="13" fillId="0" borderId="9" xfId="0" applyNumberFormat="1" applyFont="1" applyBorder="1" applyAlignment="1" applyProtection="1">
      <alignment horizontal="center" vertical="center" wrapText="1"/>
    </xf>
    <xf numFmtId="164" fontId="12" fillId="0" borderId="11" xfId="3" applyNumberFormat="1" applyFont="1" applyProtection="1">
      <alignment horizontal="right" wrapText="1"/>
    </xf>
    <xf numFmtId="164" fontId="14" fillId="0" borderId="11" xfId="3" applyNumberFormat="1" applyFont="1" applyProtection="1">
      <alignment horizontal="right" wrapText="1"/>
    </xf>
    <xf numFmtId="165" fontId="12" fillId="0" borderId="11" xfId="3" applyNumberFormat="1" applyFo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164" fontId="5" fillId="0" borderId="0" xfId="1" applyNumberFormat="1" applyFont="1" applyFill="1" applyAlignment="1">
      <alignment horizontal="left" vertical="center" wrapText="1" shrinkToFit="1"/>
    </xf>
    <xf numFmtId="0" fontId="7" fillId="0" borderId="0" xfId="0" applyFont="1" applyAlignment="1">
      <alignment horizontal="center" wrapText="1" shrinkToFi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</cellXfs>
  <cellStyles count="4">
    <cellStyle name="xl70" xfId="2"/>
    <cellStyle name="xl83" xfId="3"/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13"/>
  <sheetViews>
    <sheetView tabSelected="1" workbookViewId="0">
      <selection activeCell="A2" sqref="A2"/>
    </sheetView>
  </sheetViews>
  <sheetFormatPr defaultRowHeight="12.75" customHeight="1"/>
  <cols>
    <col min="1" max="1" width="98.5703125" customWidth="1"/>
    <col min="2" max="2" width="6" customWidth="1"/>
    <col min="3" max="3" width="5.85546875" customWidth="1"/>
    <col min="4" max="4" width="13.140625" customWidth="1"/>
    <col min="5" max="5" width="4.7109375" customWidth="1"/>
    <col min="6" max="6" width="13.28515625" customWidth="1"/>
    <col min="7" max="7" width="8.85546875" customWidth="1"/>
  </cols>
  <sheetData>
    <row r="2" spans="1:7" ht="17.25" customHeight="1">
      <c r="D2" s="37" t="s">
        <v>46</v>
      </c>
      <c r="E2" s="37"/>
      <c r="F2" s="37"/>
      <c r="G2" s="37"/>
    </row>
    <row r="3" spans="1:7" ht="17.25" customHeight="1">
      <c r="D3" s="37" t="s">
        <v>47</v>
      </c>
      <c r="E3" s="37"/>
      <c r="F3" s="37"/>
      <c r="G3" s="37"/>
    </row>
    <row r="4" spans="1:7" ht="16.5" customHeight="1">
      <c r="D4" s="5" t="s">
        <v>133</v>
      </c>
      <c r="E4" s="6"/>
      <c r="F4" s="6"/>
      <c r="G4" s="6"/>
    </row>
    <row r="7" spans="1:7" ht="36.75" customHeight="1">
      <c r="A7" s="38" t="s">
        <v>126</v>
      </c>
      <c r="B7" s="38"/>
      <c r="C7" s="38"/>
      <c r="D7" s="38"/>
      <c r="E7" s="38"/>
      <c r="F7" s="38"/>
    </row>
    <row r="8" spans="1:7">
      <c r="A8" s="39" t="s">
        <v>0</v>
      </c>
      <c r="B8" s="39"/>
      <c r="C8" s="39"/>
      <c r="D8" s="39"/>
      <c r="E8" s="39"/>
      <c r="F8" s="39"/>
    </row>
    <row r="9" spans="1:7" ht="15.75">
      <c r="B9" s="1"/>
      <c r="C9" s="1"/>
      <c r="D9" s="1"/>
      <c r="E9" s="1"/>
      <c r="F9" s="1"/>
    </row>
    <row r="10" spans="1:7" ht="13.5" customHeight="1">
      <c r="A10" s="40"/>
      <c r="B10" s="40"/>
      <c r="F10" s="7" t="s">
        <v>1</v>
      </c>
    </row>
    <row r="11" spans="1:7">
      <c r="A11" s="33" t="s">
        <v>3</v>
      </c>
      <c r="B11" s="35" t="s">
        <v>5</v>
      </c>
      <c r="C11" s="36"/>
      <c r="D11" s="36"/>
      <c r="E11" s="36"/>
      <c r="F11" s="33" t="s">
        <v>48</v>
      </c>
      <c r="G11" s="4"/>
    </row>
    <row r="12" spans="1:7">
      <c r="A12" s="34"/>
      <c r="B12" s="3" t="s">
        <v>6</v>
      </c>
      <c r="C12" s="3" t="s">
        <v>8</v>
      </c>
      <c r="D12" s="3" t="s">
        <v>10</v>
      </c>
      <c r="E12" s="3" t="s">
        <v>12</v>
      </c>
      <c r="F12" s="34"/>
      <c r="G12" s="4"/>
    </row>
    <row r="13" spans="1:7">
      <c r="A13" s="2" t="s">
        <v>4</v>
      </c>
      <c r="B13" s="2" t="s">
        <v>7</v>
      </c>
      <c r="C13" s="2" t="s">
        <v>9</v>
      </c>
      <c r="D13" s="2" t="s">
        <v>11</v>
      </c>
      <c r="E13" s="2" t="s">
        <v>2</v>
      </c>
      <c r="F13" s="2" t="s">
        <v>13</v>
      </c>
      <c r="G13" s="4"/>
    </row>
    <row r="14" spans="1:7" s="19" customFormat="1">
      <c r="A14" s="8" t="s">
        <v>62</v>
      </c>
      <c r="B14" s="9" t="s">
        <v>99</v>
      </c>
      <c r="C14" s="9"/>
      <c r="D14" s="9"/>
      <c r="E14" s="9"/>
      <c r="F14" s="10"/>
      <c r="G14" s="21"/>
    </row>
    <row r="15" spans="1:7" s="18" customFormat="1">
      <c r="A15" s="16" t="s">
        <v>15</v>
      </c>
      <c r="B15" s="22" t="s">
        <v>99</v>
      </c>
      <c r="C15" s="22" t="s">
        <v>14</v>
      </c>
      <c r="D15" s="22"/>
      <c r="E15" s="22"/>
      <c r="F15" s="23">
        <f>F16+F21+F40</f>
        <v>19867.339800000002</v>
      </c>
      <c r="G15" s="21"/>
    </row>
    <row r="16" spans="1:7" s="18" customFormat="1">
      <c r="A16" s="20" t="s">
        <v>63</v>
      </c>
      <c r="B16" s="22" t="s">
        <v>99</v>
      </c>
      <c r="C16" s="22" t="s">
        <v>28</v>
      </c>
      <c r="D16" s="22" t="s">
        <v>122</v>
      </c>
      <c r="E16" s="22" t="s">
        <v>127</v>
      </c>
      <c r="F16" s="32">
        <f>2232035.87/1000</f>
        <v>2232.0358700000002</v>
      </c>
      <c r="G16" s="21"/>
    </row>
    <row r="17" spans="1:7" s="18" customFormat="1" ht="22.5">
      <c r="A17" s="20" t="s">
        <v>64</v>
      </c>
      <c r="B17" s="17" t="s">
        <v>99</v>
      </c>
      <c r="C17" s="17" t="s">
        <v>28</v>
      </c>
      <c r="D17" s="17" t="s">
        <v>122</v>
      </c>
      <c r="E17" s="17" t="s">
        <v>16</v>
      </c>
      <c r="F17" s="25">
        <f>2232035.87/1000</f>
        <v>2232.0358700000002</v>
      </c>
      <c r="G17" s="21"/>
    </row>
    <row r="18" spans="1:7" s="18" customFormat="1">
      <c r="A18" s="20" t="s">
        <v>65</v>
      </c>
      <c r="B18" s="17" t="s">
        <v>99</v>
      </c>
      <c r="C18" s="17" t="s">
        <v>28</v>
      </c>
      <c r="D18" s="17" t="s">
        <v>122</v>
      </c>
      <c r="E18" s="17" t="s">
        <v>131</v>
      </c>
      <c r="F18" s="25">
        <f>2232035.87/1000</f>
        <v>2232.0358700000002</v>
      </c>
      <c r="G18" s="21"/>
    </row>
    <row r="19" spans="1:7" s="18" customFormat="1">
      <c r="A19" s="20" t="s">
        <v>66</v>
      </c>
      <c r="B19" s="17" t="s">
        <v>99</v>
      </c>
      <c r="C19" s="17" t="s">
        <v>28</v>
      </c>
      <c r="D19" s="17" t="s">
        <v>122</v>
      </c>
      <c r="E19" s="17" t="s">
        <v>49</v>
      </c>
      <c r="F19" s="25">
        <f>1734662.93/1000</f>
        <v>1734.66293</v>
      </c>
      <c r="G19" s="21"/>
    </row>
    <row r="20" spans="1:7" s="18" customFormat="1" ht="22.5">
      <c r="A20" s="20" t="s">
        <v>67</v>
      </c>
      <c r="B20" s="17" t="s">
        <v>99</v>
      </c>
      <c r="C20" s="17" t="s">
        <v>28</v>
      </c>
      <c r="D20" s="17" t="s">
        <v>122</v>
      </c>
      <c r="E20" s="17" t="s">
        <v>50</v>
      </c>
      <c r="F20" s="25">
        <f>497372.94/1000</f>
        <v>497.37294000000003</v>
      </c>
      <c r="G20" s="21"/>
    </row>
    <row r="21" spans="1:7" s="18" customFormat="1">
      <c r="A21" s="20" t="s">
        <v>63</v>
      </c>
      <c r="B21" s="22" t="s">
        <v>99</v>
      </c>
      <c r="C21" s="27" t="s">
        <v>29</v>
      </c>
      <c r="D21" s="27" t="s">
        <v>122</v>
      </c>
      <c r="E21" s="27" t="s">
        <v>127</v>
      </c>
      <c r="F21" s="32">
        <f>17634603.93/1000</f>
        <v>17634.603930000001</v>
      </c>
      <c r="G21" s="21"/>
    </row>
    <row r="22" spans="1:7" s="18" customFormat="1" ht="22.5">
      <c r="A22" s="20" t="s">
        <v>64</v>
      </c>
      <c r="B22" s="17" t="s">
        <v>99</v>
      </c>
      <c r="C22" s="12" t="s">
        <v>29</v>
      </c>
      <c r="D22" s="12" t="s">
        <v>122</v>
      </c>
      <c r="E22" s="12" t="s">
        <v>16</v>
      </c>
      <c r="F22" s="25">
        <f>12733849.09/1000</f>
        <v>12733.84909</v>
      </c>
      <c r="G22" s="21"/>
    </row>
    <row r="23" spans="1:7" s="18" customFormat="1">
      <c r="A23" s="20" t="s">
        <v>68</v>
      </c>
      <c r="B23" s="17" t="s">
        <v>99</v>
      </c>
      <c r="C23" s="17" t="s">
        <v>29</v>
      </c>
      <c r="D23" s="17" t="s">
        <v>122</v>
      </c>
      <c r="E23" s="17" t="s">
        <v>130</v>
      </c>
      <c r="F23" s="25">
        <f>900/1000</f>
        <v>0.9</v>
      </c>
      <c r="G23" s="21"/>
    </row>
    <row r="24" spans="1:7" s="18" customFormat="1">
      <c r="A24" s="20" t="s">
        <v>69</v>
      </c>
      <c r="B24" s="17" t="s">
        <v>99</v>
      </c>
      <c r="C24" s="17" t="s">
        <v>29</v>
      </c>
      <c r="D24" s="17" t="s">
        <v>122</v>
      </c>
      <c r="E24" s="17" t="s">
        <v>132</v>
      </c>
      <c r="F24" s="25">
        <f>900/1000</f>
        <v>0.9</v>
      </c>
      <c r="G24" s="21"/>
    </row>
    <row r="25" spans="1:7" s="18" customFormat="1">
      <c r="A25" s="20" t="s">
        <v>65</v>
      </c>
      <c r="B25" s="17" t="s">
        <v>99</v>
      </c>
      <c r="C25" s="17" t="s">
        <v>29</v>
      </c>
      <c r="D25" s="17" t="s">
        <v>122</v>
      </c>
      <c r="E25" s="17" t="s">
        <v>131</v>
      </c>
      <c r="F25" s="25">
        <f>12732949.09/1000</f>
        <v>12732.94909</v>
      </c>
      <c r="G25" s="21"/>
    </row>
    <row r="26" spans="1:7" s="18" customFormat="1">
      <c r="A26" s="20" t="s">
        <v>66</v>
      </c>
      <c r="B26" s="17" t="s">
        <v>99</v>
      </c>
      <c r="C26" s="17" t="s">
        <v>29</v>
      </c>
      <c r="D26" s="17" t="s">
        <v>122</v>
      </c>
      <c r="E26" s="17" t="s">
        <v>49</v>
      </c>
      <c r="F26" s="25">
        <f>9743426.6/1000</f>
        <v>9743.4265999999989</v>
      </c>
      <c r="G26" s="21"/>
    </row>
    <row r="27" spans="1:7" s="18" customFormat="1" ht="22.5">
      <c r="A27" s="20" t="s">
        <v>67</v>
      </c>
      <c r="B27" s="17" t="s">
        <v>99</v>
      </c>
      <c r="C27" s="17" t="s">
        <v>29</v>
      </c>
      <c r="D27" s="17" t="s">
        <v>122</v>
      </c>
      <c r="E27" s="17" t="s">
        <v>50</v>
      </c>
      <c r="F27" s="25">
        <f>2989522.49/1000</f>
        <v>2989.5224900000003</v>
      </c>
      <c r="G27" s="21"/>
    </row>
    <row r="28" spans="1:7" s="18" customFormat="1">
      <c r="A28" s="20" t="s">
        <v>70</v>
      </c>
      <c r="B28" s="17" t="s">
        <v>99</v>
      </c>
      <c r="C28" s="12" t="s">
        <v>29</v>
      </c>
      <c r="D28" s="12" t="s">
        <v>122</v>
      </c>
      <c r="E28" s="12" t="s">
        <v>17</v>
      </c>
      <c r="F28" s="25">
        <f>4681915.22/1000</f>
        <v>4681.9152199999999</v>
      </c>
      <c r="G28" s="21"/>
    </row>
    <row r="29" spans="1:7" s="18" customFormat="1">
      <c r="A29" s="20" t="s">
        <v>71</v>
      </c>
      <c r="B29" s="17" t="s">
        <v>99</v>
      </c>
      <c r="C29" s="17" t="s">
        <v>29</v>
      </c>
      <c r="D29" s="17" t="s">
        <v>122</v>
      </c>
      <c r="E29" s="17" t="s">
        <v>129</v>
      </c>
      <c r="F29" s="25">
        <f>4681915.22/1000</f>
        <v>4681.9152199999999</v>
      </c>
      <c r="G29" s="21"/>
    </row>
    <row r="30" spans="1:7" s="18" customFormat="1">
      <c r="A30" s="20" t="s">
        <v>72</v>
      </c>
      <c r="B30" s="17" t="s">
        <v>99</v>
      </c>
      <c r="C30" s="12" t="s">
        <v>29</v>
      </c>
      <c r="D30" s="12" t="s">
        <v>122</v>
      </c>
      <c r="E30" s="12" t="s">
        <v>105</v>
      </c>
      <c r="F30" s="25">
        <f>1122722.79/1000</f>
        <v>1122.72279</v>
      </c>
      <c r="G30" s="21"/>
    </row>
    <row r="31" spans="1:7" s="18" customFormat="1">
      <c r="A31" s="20" t="s">
        <v>73</v>
      </c>
      <c r="B31" s="17" t="s">
        <v>99</v>
      </c>
      <c r="C31" s="17" t="s">
        <v>29</v>
      </c>
      <c r="D31" s="17" t="s">
        <v>122</v>
      </c>
      <c r="E31" s="17" t="s">
        <v>52</v>
      </c>
      <c r="F31" s="25">
        <f>3144683.32/1000</f>
        <v>3144.6833199999996</v>
      </c>
      <c r="G31" s="21"/>
    </row>
    <row r="32" spans="1:7" s="18" customFormat="1">
      <c r="A32" s="20" t="s">
        <v>74</v>
      </c>
      <c r="B32" s="17" t="s">
        <v>99</v>
      </c>
      <c r="C32" s="17" t="s">
        <v>29</v>
      </c>
      <c r="D32" s="17" t="s">
        <v>122</v>
      </c>
      <c r="E32" s="17" t="s">
        <v>59</v>
      </c>
      <c r="F32" s="25">
        <f>414509.11/1000</f>
        <v>414.50910999999996</v>
      </c>
      <c r="G32" s="21"/>
    </row>
    <row r="33" spans="1:7" s="18" customFormat="1">
      <c r="A33" s="20" t="s">
        <v>75</v>
      </c>
      <c r="B33" s="17" t="s">
        <v>99</v>
      </c>
      <c r="C33" s="12" t="s">
        <v>29</v>
      </c>
      <c r="D33" s="12" t="s">
        <v>122</v>
      </c>
      <c r="E33" s="12" t="s">
        <v>18</v>
      </c>
      <c r="F33" s="25">
        <f>213514.06/1000</f>
        <v>213.51406</v>
      </c>
      <c r="G33" s="21"/>
    </row>
    <row r="34" spans="1:7" s="18" customFormat="1">
      <c r="A34" s="20" t="s">
        <v>76</v>
      </c>
      <c r="B34" s="17" t="s">
        <v>99</v>
      </c>
      <c r="C34" s="12" t="s">
        <v>29</v>
      </c>
      <c r="D34" s="12" t="s">
        <v>122</v>
      </c>
      <c r="E34" s="12" t="s">
        <v>125</v>
      </c>
      <c r="F34" s="25">
        <f>213514.06/1000</f>
        <v>213.51406</v>
      </c>
      <c r="G34" s="21"/>
    </row>
    <row r="35" spans="1:7" s="18" customFormat="1">
      <c r="A35" s="20" t="s">
        <v>77</v>
      </c>
      <c r="B35" s="17" t="s">
        <v>99</v>
      </c>
      <c r="C35" s="17" t="s">
        <v>29</v>
      </c>
      <c r="D35" s="17" t="s">
        <v>122</v>
      </c>
      <c r="E35" s="17" t="s">
        <v>124</v>
      </c>
      <c r="F35" s="25">
        <f>213514.06/1000</f>
        <v>213.51406</v>
      </c>
      <c r="G35" s="21"/>
    </row>
    <row r="36" spans="1:7" s="18" customFormat="1">
      <c r="A36" s="20" t="s">
        <v>78</v>
      </c>
      <c r="B36" s="17" t="s">
        <v>99</v>
      </c>
      <c r="C36" s="12" t="s">
        <v>29</v>
      </c>
      <c r="D36" s="12" t="s">
        <v>122</v>
      </c>
      <c r="E36" s="12" t="s">
        <v>30</v>
      </c>
      <c r="F36" s="25">
        <f>5325.56/1000</f>
        <v>5.3255600000000003</v>
      </c>
      <c r="G36" s="21"/>
    </row>
    <row r="37" spans="1:7" s="18" customFormat="1">
      <c r="A37" s="20" t="s">
        <v>79</v>
      </c>
      <c r="B37" s="17" t="s">
        <v>99</v>
      </c>
      <c r="C37" s="17" t="s">
        <v>29</v>
      </c>
      <c r="D37" s="17" t="s">
        <v>122</v>
      </c>
      <c r="E37" s="17" t="s">
        <v>106</v>
      </c>
      <c r="F37" s="25">
        <f>5325.56/1000</f>
        <v>5.3255600000000003</v>
      </c>
      <c r="G37" s="21"/>
    </row>
    <row r="38" spans="1:7" s="18" customFormat="1">
      <c r="A38" s="20" t="s">
        <v>80</v>
      </c>
      <c r="B38" s="17" t="s">
        <v>99</v>
      </c>
      <c r="C38" s="17" t="s">
        <v>29</v>
      </c>
      <c r="D38" s="17" t="s">
        <v>122</v>
      </c>
      <c r="E38" s="17" t="s">
        <v>123</v>
      </c>
      <c r="F38" s="25">
        <f>4285/1000</f>
        <v>4.2850000000000001</v>
      </c>
      <c r="G38" s="21"/>
    </row>
    <row r="39" spans="1:7" s="18" customFormat="1">
      <c r="A39" s="20" t="s">
        <v>81</v>
      </c>
      <c r="B39" s="17" t="s">
        <v>99</v>
      </c>
      <c r="C39" s="17" t="s">
        <v>29</v>
      </c>
      <c r="D39" s="17" t="s">
        <v>122</v>
      </c>
      <c r="E39" s="17" t="s">
        <v>58</v>
      </c>
      <c r="F39" s="25">
        <f>1040.56/1000</f>
        <v>1.0405599999999999</v>
      </c>
      <c r="G39" s="21"/>
    </row>
    <row r="40" spans="1:7" s="18" customFormat="1" ht="33.75">
      <c r="A40" s="20" t="s">
        <v>82</v>
      </c>
      <c r="B40" s="22" t="s">
        <v>99</v>
      </c>
      <c r="C40" s="22" t="s">
        <v>29</v>
      </c>
      <c r="D40" s="22" t="s">
        <v>121</v>
      </c>
      <c r="E40" s="22" t="s">
        <v>127</v>
      </c>
      <c r="F40" s="32">
        <f t="shared" ref="F40:F42" si="0">700/1000</f>
        <v>0.7</v>
      </c>
      <c r="G40" s="21"/>
    </row>
    <row r="41" spans="1:7" s="18" customFormat="1">
      <c r="A41" s="20" t="s">
        <v>70</v>
      </c>
      <c r="B41" s="17" t="s">
        <v>99</v>
      </c>
      <c r="C41" s="12" t="s">
        <v>29</v>
      </c>
      <c r="D41" s="12" t="s">
        <v>121</v>
      </c>
      <c r="E41" s="12" t="s">
        <v>17</v>
      </c>
      <c r="F41" s="25">
        <f t="shared" si="0"/>
        <v>0.7</v>
      </c>
      <c r="G41" s="21"/>
    </row>
    <row r="42" spans="1:7" s="18" customFormat="1">
      <c r="A42" s="20" t="s">
        <v>71</v>
      </c>
      <c r="B42" s="17" t="s">
        <v>99</v>
      </c>
      <c r="C42" s="12" t="s">
        <v>29</v>
      </c>
      <c r="D42" s="12" t="s">
        <v>121</v>
      </c>
      <c r="E42" s="12" t="s">
        <v>129</v>
      </c>
      <c r="F42" s="25">
        <f t="shared" si="0"/>
        <v>0.7</v>
      </c>
      <c r="G42" s="21"/>
    </row>
    <row r="43" spans="1:7" s="18" customFormat="1">
      <c r="A43" s="20" t="s">
        <v>73</v>
      </c>
      <c r="B43" s="17" t="s">
        <v>99</v>
      </c>
      <c r="C43" s="17" t="s">
        <v>29</v>
      </c>
      <c r="D43" s="17" t="s">
        <v>121</v>
      </c>
      <c r="E43" s="17" t="s">
        <v>52</v>
      </c>
      <c r="F43" s="25">
        <f>700/1000</f>
        <v>0.7</v>
      </c>
      <c r="G43" s="21"/>
    </row>
    <row r="44" spans="1:7" s="18" customFormat="1">
      <c r="A44" s="20" t="s">
        <v>83</v>
      </c>
      <c r="B44" s="17" t="s">
        <v>99</v>
      </c>
      <c r="C44" s="17" t="s">
        <v>118</v>
      </c>
      <c r="D44" s="17" t="s">
        <v>120</v>
      </c>
      <c r="E44" s="17" t="s">
        <v>127</v>
      </c>
      <c r="F44" s="25" t="s">
        <v>117</v>
      </c>
      <c r="G44" s="21"/>
    </row>
    <row r="45" spans="1:7" s="18" customFormat="1">
      <c r="A45" s="20" t="s">
        <v>78</v>
      </c>
      <c r="B45" s="17" t="s">
        <v>99</v>
      </c>
      <c r="C45" s="12" t="s">
        <v>118</v>
      </c>
      <c r="D45" s="12" t="s">
        <v>120</v>
      </c>
      <c r="E45" s="12" t="s">
        <v>30</v>
      </c>
      <c r="F45" s="25" t="s">
        <v>117</v>
      </c>
      <c r="G45" s="21"/>
    </row>
    <row r="46" spans="1:7" s="18" customFormat="1">
      <c r="A46" s="20" t="s">
        <v>84</v>
      </c>
      <c r="B46" s="17" t="s">
        <v>99</v>
      </c>
      <c r="C46" s="12" t="s">
        <v>118</v>
      </c>
      <c r="D46" s="12" t="s">
        <v>120</v>
      </c>
      <c r="E46" s="12" t="s">
        <v>119</v>
      </c>
      <c r="F46" s="25" t="s">
        <v>117</v>
      </c>
      <c r="G46" s="21"/>
    </row>
    <row r="47" spans="1:7" s="18" customFormat="1">
      <c r="A47" s="16" t="s">
        <v>32</v>
      </c>
      <c r="B47" s="22" t="s">
        <v>99</v>
      </c>
      <c r="C47" s="22" t="s">
        <v>31</v>
      </c>
      <c r="D47" s="22"/>
      <c r="E47" s="22"/>
      <c r="F47" s="32">
        <f>624700/1000</f>
        <v>624.70000000000005</v>
      </c>
      <c r="G47" s="21"/>
    </row>
    <row r="48" spans="1:7" s="18" customFormat="1">
      <c r="A48" s="20" t="s">
        <v>85</v>
      </c>
      <c r="B48" s="17" t="s">
        <v>99</v>
      </c>
      <c r="C48" s="17" t="s">
        <v>115</v>
      </c>
      <c r="D48" s="17" t="s">
        <v>116</v>
      </c>
      <c r="E48" s="17" t="s">
        <v>127</v>
      </c>
      <c r="F48" s="25">
        <f>624700/1000</f>
        <v>624.70000000000005</v>
      </c>
      <c r="G48" s="21"/>
    </row>
    <row r="49" spans="1:7" s="18" customFormat="1" ht="22.5">
      <c r="A49" s="20" t="s">
        <v>64</v>
      </c>
      <c r="B49" s="17" t="s">
        <v>99</v>
      </c>
      <c r="C49" s="17" t="s">
        <v>115</v>
      </c>
      <c r="D49" s="17" t="s">
        <v>116</v>
      </c>
      <c r="E49" s="17" t="s">
        <v>16</v>
      </c>
      <c r="F49" s="25">
        <f>624536.42/1000</f>
        <v>624.53642000000002</v>
      </c>
      <c r="G49" s="21"/>
    </row>
    <row r="50" spans="1:7" s="18" customFormat="1">
      <c r="A50" s="20" t="s">
        <v>65</v>
      </c>
      <c r="B50" s="17" t="s">
        <v>99</v>
      </c>
      <c r="C50" s="17" t="s">
        <v>115</v>
      </c>
      <c r="D50" s="17" t="s">
        <v>116</v>
      </c>
      <c r="E50" s="17" t="s">
        <v>131</v>
      </c>
      <c r="F50" s="25">
        <f>624536.42/1000</f>
        <v>624.53642000000002</v>
      </c>
      <c r="G50" s="21"/>
    </row>
    <row r="51" spans="1:7" s="18" customFormat="1">
      <c r="A51" s="20" t="s">
        <v>66</v>
      </c>
      <c r="B51" s="17" t="s">
        <v>99</v>
      </c>
      <c r="C51" s="17" t="s">
        <v>115</v>
      </c>
      <c r="D51" s="17" t="s">
        <v>116</v>
      </c>
      <c r="E51" s="17" t="s">
        <v>49</v>
      </c>
      <c r="F51" s="25">
        <f>479674.67/1000</f>
        <v>479.67466999999999</v>
      </c>
      <c r="G51" s="21"/>
    </row>
    <row r="52" spans="1:7" s="18" customFormat="1" ht="22.5">
      <c r="A52" s="20" t="s">
        <v>67</v>
      </c>
      <c r="B52" s="17" t="s">
        <v>99</v>
      </c>
      <c r="C52" s="17" t="s">
        <v>115</v>
      </c>
      <c r="D52" s="17" t="s">
        <v>116</v>
      </c>
      <c r="E52" s="17" t="s">
        <v>50</v>
      </c>
      <c r="F52" s="25">
        <f>144861.75/1000</f>
        <v>144.86175</v>
      </c>
      <c r="G52" s="21"/>
    </row>
    <row r="53" spans="1:7" s="18" customFormat="1">
      <c r="A53" s="20" t="s">
        <v>70</v>
      </c>
      <c r="B53" s="17" t="s">
        <v>99</v>
      </c>
      <c r="C53" s="17" t="s">
        <v>115</v>
      </c>
      <c r="D53" s="12" t="s">
        <v>116</v>
      </c>
      <c r="E53" s="12" t="s">
        <v>17</v>
      </c>
      <c r="F53" s="25">
        <f t="shared" ref="F53:F54" si="1">163.58/1000</f>
        <v>0.16358</v>
      </c>
      <c r="G53" s="21"/>
    </row>
    <row r="54" spans="1:7" s="18" customFormat="1">
      <c r="A54" s="20" t="s">
        <v>71</v>
      </c>
      <c r="B54" s="17" t="s">
        <v>99</v>
      </c>
      <c r="C54" s="17" t="s">
        <v>115</v>
      </c>
      <c r="D54" s="17" t="s">
        <v>116</v>
      </c>
      <c r="E54" s="17" t="s">
        <v>129</v>
      </c>
      <c r="F54" s="25">
        <f t="shared" si="1"/>
        <v>0.16358</v>
      </c>
      <c r="G54" s="21"/>
    </row>
    <row r="55" spans="1:7" s="18" customFormat="1">
      <c r="A55" s="20" t="s">
        <v>73</v>
      </c>
      <c r="B55" s="17" t="s">
        <v>99</v>
      </c>
      <c r="C55" s="17" t="s">
        <v>115</v>
      </c>
      <c r="D55" s="17" t="s">
        <v>116</v>
      </c>
      <c r="E55" s="17" t="s">
        <v>52</v>
      </c>
      <c r="F55" s="25">
        <f>163.58/1000</f>
        <v>0.16358</v>
      </c>
      <c r="G55" s="21"/>
    </row>
    <row r="56" spans="1:7" s="18" customFormat="1">
      <c r="A56" s="16" t="s">
        <v>34</v>
      </c>
      <c r="B56" s="22" t="s">
        <v>99</v>
      </c>
      <c r="C56" s="22" t="s">
        <v>33</v>
      </c>
      <c r="D56" s="22"/>
      <c r="E56" s="22"/>
      <c r="F56" s="26">
        <f>F57</f>
        <v>300.24</v>
      </c>
      <c r="G56" s="21"/>
    </row>
    <row r="57" spans="1:7" s="18" customFormat="1">
      <c r="A57" s="20" t="s">
        <v>86</v>
      </c>
      <c r="B57" s="17" t="s">
        <v>99</v>
      </c>
      <c r="C57" s="17" t="s">
        <v>114</v>
      </c>
      <c r="D57" s="17" t="s">
        <v>108</v>
      </c>
      <c r="E57" s="17" t="s">
        <v>127</v>
      </c>
      <c r="F57" s="25">
        <f t="shared" ref="F57:F59" si="2">300240/1000</f>
        <v>300.24</v>
      </c>
      <c r="G57" s="21"/>
    </row>
    <row r="58" spans="1:7" s="18" customFormat="1">
      <c r="A58" s="20" t="s">
        <v>70</v>
      </c>
      <c r="B58" s="17" t="s">
        <v>99</v>
      </c>
      <c r="C58" s="17" t="s">
        <v>114</v>
      </c>
      <c r="D58" s="17" t="s">
        <v>108</v>
      </c>
      <c r="E58" s="17" t="s">
        <v>17</v>
      </c>
      <c r="F58" s="25">
        <f t="shared" si="2"/>
        <v>300.24</v>
      </c>
      <c r="G58" s="21"/>
    </row>
    <row r="59" spans="1:7" s="18" customFormat="1">
      <c r="A59" s="20" t="s">
        <v>71</v>
      </c>
      <c r="B59" s="17" t="s">
        <v>99</v>
      </c>
      <c r="C59" s="17" t="s">
        <v>114</v>
      </c>
      <c r="D59" s="17" t="s">
        <v>108</v>
      </c>
      <c r="E59" s="17" t="s">
        <v>129</v>
      </c>
      <c r="F59" s="25">
        <f t="shared" si="2"/>
        <v>300.24</v>
      </c>
      <c r="G59" s="21"/>
    </row>
    <row r="60" spans="1:7" s="18" customFormat="1">
      <c r="A60" s="20" t="s">
        <v>73</v>
      </c>
      <c r="B60" s="17" t="s">
        <v>99</v>
      </c>
      <c r="C60" s="17" t="s">
        <v>114</v>
      </c>
      <c r="D60" s="17" t="s">
        <v>108</v>
      </c>
      <c r="E60" s="17" t="s">
        <v>52</v>
      </c>
      <c r="F60" s="25">
        <f>300240/1000</f>
        <v>300.24</v>
      </c>
      <c r="G60" s="21"/>
    </row>
    <row r="61" spans="1:7" s="18" customFormat="1">
      <c r="A61" s="16" t="s">
        <v>36</v>
      </c>
      <c r="B61" s="22" t="s">
        <v>99</v>
      </c>
      <c r="C61" s="22" t="s">
        <v>35</v>
      </c>
      <c r="D61" s="22"/>
      <c r="E61" s="22"/>
      <c r="F61" s="26">
        <f>F62+F66</f>
        <v>5661.3016500000003</v>
      </c>
      <c r="G61" s="21"/>
    </row>
    <row r="62" spans="1:7" s="18" customFormat="1" ht="22.5">
      <c r="A62" s="20" t="s">
        <v>87</v>
      </c>
      <c r="B62" s="17" t="s">
        <v>99</v>
      </c>
      <c r="C62" s="17" t="s">
        <v>110</v>
      </c>
      <c r="D62" s="17" t="s">
        <v>113</v>
      </c>
      <c r="E62" s="17" t="s">
        <v>127</v>
      </c>
      <c r="F62" s="25">
        <f>4408583.65/1000</f>
        <v>4408.5836500000005</v>
      </c>
      <c r="G62" s="21"/>
    </row>
    <row r="63" spans="1:7" s="18" customFormat="1">
      <c r="A63" s="20" t="s">
        <v>70</v>
      </c>
      <c r="B63" s="17" t="s">
        <v>99</v>
      </c>
      <c r="C63" s="17" t="s">
        <v>110</v>
      </c>
      <c r="D63" s="17" t="s">
        <v>112</v>
      </c>
      <c r="E63" s="17" t="s">
        <v>17</v>
      </c>
      <c r="F63" s="25">
        <f t="shared" ref="F63:F65" si="3">4408583.65/1000</f>
        <v>4408.5836500000005</v>
      </c>
      <c r="G63" s="21"/>
    </row>
    <row r="64" spans="1:7" s="18" customFormat="1">
      <c r="A64" s="20" t="s">
        <v>71</v>
      </c>
      <c r="B64" s="17" t="s">
        <v>99</v>
      </c>
      <c r="C64" s="17" t="s">
        <v>110</v>
      </c>
      <c r="D64" s="17" t="s">
        <v>112</v>
      </c>
      <c r="E64" s="17" t="s">
        <v>129</v>
      </c>
      <c r="F64" s="25">
        <f t="shared" si="3"/>
        <v>4408.5836500000005</v>
      </c>
      <c r="G64" s="21"/>
    </row>
    <row r="65" spans="1:7" s="18" customFormat="1">
      <c r="A65" s="20" t="s">
        <v>73</v>
      </c>
      <c r="B65" s="17" t="s">
        <v>99</v>
      </c>
      <c r="C65" s="17" t="s">
        <v>110</v>
      </c>
      <c r="D65" s="17" t="s">
        <v>112</v>
      </c>
      <c r="E65" s="17" t="s">
        <v>52</v>
      </c>
      <c r="F65" s="25">
        <f t="shared" si="3"/>
        <v>4408.5836500000005</v>
      </c>
      <c r="G65" s="21"/>
    </row>
    <row r="66" spans="1:7" s="18" customFormat="1">
      <c r="A66" s="20" t="s">
        <v>88</v>
      </c>
      <c r="B66" s="17" t="s">
        <v>99</v>
      </c>
      <c r="C66" s="17" t="s">
        <v>110</v>
      </c>
      <c r="D66" s="12" t="s">
        <v>111</v>
      </c>
      <c r="E66" s="12" t="s">
        <v>127</v>
      </c>
      <c r="F66" s="25">
        <f>1252718/1000</f>
        <v>1252.7180000000001</v>
      </c>
      <c r="G66" s="21"/>
    </row>
    <row r="67" spans="1:7" s="18" customFormat="1">
      <c r="A67" s="20" t="s">
        <v>70</v>
      </c>
      <c r="B67" s="17" t="s">
        <v>99</v>
      </c>
      <c r="C67" s="17" t="s">
        <v>110</v>
      </c>
      <c r="D67" s="17" t="s">
        <v>111</v>
      </c>
      <c r="E67" s="17" t="s">
        <v>17</v>
      </c>
      <c r="F67" s="25">
        <f t="shared" ref="F67:F69" si="4">1252718/1000</f>
        <v>1252.7180000000001</v>
      </c>
      <c r="G67" s="21"/>
    </row>
    <row r="68" spans="1:7" s="18" customFormat="1">
      <c r="A68" s="20" t="s">
        <v>71</v>
      </c>
      <c r="B68" s="17" t="s">
        <v>99</v>
      </c>
      <c r="C68" s="17" t="s">
        <v>110</v>
      </c>
      <c r="D68" s="12" t="s">
        <v>111</v>
      </c>
      <c r="E68" s="12" t="s">
        <v>129</v>
      </c>
      <c r="F68" s="25">
        <f t="shared" si="4"/>
        <v>1252.7180000000001</v>
      </c>
      <c r="G68" s="21"/>
    </row>
    <row r="69" spans="1:7" s="18" customFormat="1">
      <c r="A69" s="20" t="s">
        <v>73</v>
      </c>
      <c r="B69" s="17" t="s">
        <v>99</v>
      </c>
      <c r="C69" s="17" t="s">
        <v>110</v>
      </c>
      <c r="D69" s="12" t="s">
        <v>111</v>
      </c>
      <c r="E69" s="12" t="s">
        <v>52</v>
      </c>
      <c r="F69" s="25">
        <f t="shared" si="4"/>
        <v>1252.7180000000001</v>
      </c>
      <c r="G69" s="21"/>
    </row>
    <row r="70" spans="1:7" s="18" customFormat="1">
      <c r="A70" s="16" t="s">
        <v>38</v>
      </c>
      <c r="B70" s="22" t="s">
        <v>99</v>
      </c>
      <c r="C70" s="22" t="s">
        <v>37</v>
      </c>
      <c r="D70" s="22"/>
      <c r="E70" s="22"/>
      <c r="F70" s="26">
        <f>F71+F76</f>
        <v>2561.32771</v>
      </c>
      <c r="G70" s="21"/>
    </row>
    <row r="71" spans="1:7" s="18" customFormat="1">
      <c r="A71" s="20" t="s">
        <v>86</v>
      </c>
      <c r="B71" s="22" t="s">
        <v>99</v>
      </c>
      <c r="C71" s="22" t="s">
        <v>39</v>
      </c>
      <c r="D71" s="22" t="s">
        <v>108</v>
      </c>
      <c r="E71" s="22" t="s">
        <v>127</v>
      </c>
      <c r="F71" s="32">
        <f>50618.57/1000</f>
        <v>50.618569999999998</v>
      </c>
      <c r="G71" s="21"/>
    </row>
    <row r="72" spans="1:7" s="18" customFormat="1">
      <c r="A72" s="20" t="s">
        <v>70</v>
      </c>
      <c r="B72" s="17" t="s">
        <v>99</v>
      </c>
      <c r="C72" s="17" t="s">
        <v>39</v>
      </c>
      <c r="D72" s="17" t="s">
        <v>108</v>
      </c>
      <c r="E72" s="17" t="s">
        <v>17</v>
      </c>
      <c r="F72" s="25">
        <f>50618.57/1000</f>
        <v>50.618569999999998</v>
      </c>
      <c r="G72" s="21"/>
    </row>
    <row r="73" spans="1:7" s="18" customFormat="1">
      <c r="A73" s="20" t="s">
        <v>71</v>
      </c>
      <c r="B73" s="17" t="s">
        <v>99</v>
      </c>
      <c r="C73" s="17" t="s">
        <v>39</v>
      </c>
      <c r="D73" s="17" t="s">
        <v>108</v>
      </c>
      <c r="E73" s="17" t="s">
        <v>129</v>
      </c>
      <c r="F73" s="25">
        <f>50618.57/1000</f>
        <v>50.618569999999998</v>
      </c>
      <c r="G73" s="21"/>
    </row>
    <row r="74" spans="1:7" s="18" customFormat="1">
      <c r="A74" s="20" t="s">
        <v>73</v>
      </c>
      <c r="B74" s="17" t="s">
        <v>99</v>
      </c>
      <c r="C74" s="17" t="s">
        <v>39</v>
      </c>
      <c r="D74" s="17" t="s">
        <v>108</v>
      </c>
      <c r="E74" s="17" t="s">
        <v>52</v>
      </c>
      <c r="F74" s="25">
        <f>40000/1000</f>
        <v>40</v>
      </c>
      <c r="G74" s="21"/>
    </row>
    <row r="75" spans="1:7" s="18" customFormat="1">
      <c r="A75" s="20" t="s">
        <v>74</v>
      </c>
      <c r="B75" s="17" t="s">
        <v>99</v>
      </c>
      <c r="C75" s="17" t="s">
        <v>39</v>
      </c>
      <c r="D75" s="17" t="s">
        <v>108</v>
      </c>
      <c r="E75" s="17" t="s">
        <v>59</v>
      </c>
      <c r="F75" s="25">
        <f>10618.57/1000</f>
        <v>10.61857</v>
      </c>
      <c r="G75" s="21"/>
    </row>
    <row r="76" spans="1:7" s="18" customFormat="1">
      <c r="A76" s="11" t="s">
        <v>51</v>
      </c>
      <c r="B76" s="22" t="s">
        <v>99</v>
      </c>
      <c r="C76" s="27" t="s">
        <v>107</v>
      </c>
      <c r="D76" s="27" t="s">
        <v>109</v>
      </c>
      <c r="E76" s="27"/>
      <c r="F76" s="30">
        <f t="shared" ref="F76:F77" si="5">2510709.14/1000</f>
        <v>2510.7091399999999</v>
      </c>
      <c r="G76" s="21"/>
    </row>
    <row r="77" spans="1:7" s="18" customFormat="1">
      <c r="A77" s="20" t="s">
        <v>89</v>
      </c>
      <c r="B77" s="17" t="s">
        <v>99</v>
      </c>
      <c r="C77" s="12" t="s">
        <v>107</v>
      </c>
      <c r="D77" s="17" t="s">
        <v>109</v>
      </c>
      <c r="E77" s="17" t="s">
        <v>127</v>
      </c>
      <c r="F77" s="31">
        <f t="shared" si="5"/>
        <v>2510.7091399999999</v>
      </c>
      <c r="G77" s="21"/>
    </row>
    <row r="78" spans="1:7" s="18" customFormat="1">
      <c r="A78" s="20" t="s">
        <v>70</v>
      </c>
      <c r="B78" s="28" t="s">
        <v>99</v>
      </c>
      <c r="C78" s="29" t="s">
        <v>107</v>
      </c>
      <c r="D78" s="28" t="s">
        <v>109</v>
      </c>
      <c r="E78" s="28" t="s">
        <v>17</v>
      </c>
      <c r="F78" s="31">
        <f>2510709.14/1000</f>
        <v>2510.7091399999999</v>
      </c>
      <c r="G78" s="21"/>
    </row>
    <row r="79" spans="1:7" s="18" customFormat="1">
      <c r="A79" s="20" t="s">
        <v>71</v>
      </c>
      <c r="B79" s="17" t="s">
        <v>99</v>
      </c>
      <c r="C79" s="12" t="s">
        <v>107</v>
      </c>
      <c r="D79" s="12" t="s">
        <v>109</v>
      </c>
      <c r="E79" s="12" t="s">
        <v>129</v>
      </c>
      <c r="F79" s="24">
        <f>F80+F81</f>
        <v>2510.7000000000003</v>
      </c>
      <c r="G79" s="21"/>
    </row>
    <row r="80" spans="1:7" s="18" customFormat="1">
      <c r="A80" s="20" t="s">
        <v>73</v>
      </c>
      <c r="B80" s="17" t="s">
        <v>99</v>
      </c>
      <c r="C80" s="12" t="s">
        <v>107</v>
      </c>
      <c r="D80" s="17" t="s">
        <v>109</v>
      </c>
      <c r="E80" s="17" t="s">
        <v>52</v>
      </c>
      <c r="F80" s="24">
        <v>2303.4</v>
      </c>
      <c r="G80" s="21"/>
    </row>
    <row r="81" spans="1:7" s="18" customFormat="1">
      <c r="A81" s="20" t="s">
        <v>74</v>
      </c>
      <c r="B81" s="28" t="s">
        <v>99</v>
      </c>
      <c r="C81" s="29" t="s">
        <v>107</v>
      </c>
      <c r="D81" s="29" t="s">
        <v>109</v>
      </c>
      <c r="E81" s="29" t="s">
        <v>59</v>
      </c>
      <c r="F81" s="31">
        <v>207.3</v>
      </c>
      <c r="G81" s="21"/>
    </row>
    <row r="82" spans="1:7" s="18" customFormat="1">
      <c r="A82" s="20" t="s">
        <v>90</v>
      </c>
      <c r="B82" s="17" t="s">
        <v>99</v>
      </c>
      <c r="C82" s="12" t="s">
        <v>107</v>
      </c>
      <c r="D82" s="17" t="s">
        <v>109</v>
      </c>
      <c r="E82" s="17" t="s">
        <v>127</v>
      </c>
      <c r="F82" s="30">
        <f t="shared" ref="F82:F83" si="6">1482308.1/1000</f>
        <v>1482.3081000000002</v>
      </c>
      <c r="G82" s="21"/>
    </row>
    <row r="83" spans="1:7" s="18" customFormat="1">
      <c r="A83" s="20" t="s">
        <v>70</v>
      </c>
      <c r="B83" s="17" t="s">
        <v>99</v>
      </c>
      <c r="C83" s="12" t="s">
        <v>107</v>
      </c>
      <c r="D83" s="17" t="s">
        <v>109</v>
      </c>
      <c r="E83" s="17" t="s">
        <v>17</v>
      </c>
      <c r="F83" s="24">
        <f t="shared" si="6"/>
        <v>1482.3081000000002</v>
      </c>
      <c r="G83" s="21"/>
    </row>
    <row r="84" spans="1:7" s="18" customFormat="1">
      <c r="A84" s="20" t="s">
        <v>71</v>
      </c>
      <c r="B84" s="17" t="s">
        <v>99</v>
      </c>
      <c r="C84" s="12" t="s">
        <v>107</v>
      </c>
      <c r="D84" s="12" t="s">
        <v>109</v>
      </c>
      <c r="E84" s="12" t="s">
        <v>129</v>
      </c>
      <c r="F84" s="24">
        <f>1482308.1/1000</f>
        <v>1482.3081000000002</v>
      </c>
      <c r="G84" s="21"/>
    </row>
    <row r="85" spans="1:7" s="18" customFormat="1">
      <c r="A85" s="20" t="s">
        <v>73</v>
      </c>
      <c r="B85" s="17" t="s">
        <v>99</v>
      </c>
      <c r="C85" s="12" t="s">
        <v>107</v>
      </c>
      <c r="D85" s="12" t="s">
        <v>109</v>
      </c>
      <c r="E85" s="12" t="s">
        <v>52</v>
      </c>
      <c r="F85" s="24">
        <f>1482308.1/1000</f>
        <v>1482.3081000000002</v>
      </c>
      <c r="G85" s="21"/>
    </row>
    <row r="86" spans="1:7" s="18" customFormat="1">
      <c r="A86" s="16" t="s">
        <v>41</v>
      </c>
      <c r="B86" s="22" t="s">
        <v>99</v>
      </c>
      <c r="C86" s="22" t="s">
        <v>40</v>
      </c>
      <c r="D86" s="22"/>
      <c r="E86" s="22"/>
      <c r="F86" s="26">
        <f>F87</f>
        <v>9833.0931700000001</v>
      </c>
      <c r="G86" s="21"/>
    </row>
    <row r="87" spans="1:7" s="18" customFormat="1">
      <c r="A87" s="20" t="s">
        <v>91</v>
      </c>
      <c r="B87" s="17" t="s">
        <v>99</v>
      </c>
      <c r="C87" s="17" t="s">
        <v>42</v>
      </c>
      <c r="D87" s="17" t="s">
        <v>101</v>
      </c>
      <c r="E87" s="17" t="s">
        <v>127</v>
      </c>
      <c r="F87" s="25">
        <f>9833093.17/1000</f>
        <v>9833.0931700000001</v>
      </c>
      <c r="G87" s="21"/>
    </row>
    <row r="88" spans="1:7" s="18" customFormat="1" ht="22.5">
      <c r="A88" s="20" t="s">
        <v>64</v>
      </c>
      <c r="B88" s="17" t="s">
        <v>99</v>
      </c>
      <c r="C88" s="17" t="s">
        <v>42</v>
      </c>
      <c r="D88" s="17" t="s">
        <v>104</v>
      </c>
      <c r="E88" s="17" t="s">
        <v>16</v>
      </c>
      <c r="F88" s="25">
        <f>6448133.47/1000</f>
        <v>6448.1334699999998</v>
      </c>
      <c r="G88" s="21"/>
    </row>
    <row r="89" spans="1:7" s="18" customFormat="1">
      <c r="A89" s="20" t="s">
        <v>68</v>
      </c>
      <c r="B89" s="17" t="s">
        <v>99</v>
      </c>
      <c r="C89" s="17" t="s">
        <v>42</v>
      </c>
      <c r="D89" s="17" t="s">
        <v>104</v>
      </c>
      <c r="E89" s="17" t="s">
        <v>130</v>
      </c>
      <c r="F89" s="25">
        <f>6448133.47/1000</f>
        <v>6448.1334699999998</v>
      </c>
      <c r="G89" s="21"/>
    </row>
    <row r="90" spans="1:7" s="18" customFormat="1">
      <c r="A90" s="20" t="s">
        <v>92</v>
      </c>
      <c r="B90" s="17" t="s">
        <v>99</v>
      </c>
      <c r="C90" s="17" t="s">
        <v>42</v>
      </c>
      <c r="D90" s="17" t="s">
        <v>104</v>
      </c>
      <c r="E90" s="17" t="s">
        <v>56</v>
      </c>
      <c r="F90" s="25">
        <f>4895915.62/1000</f>
        <v>4895.9156199999998</v>
      </c>
      <c r="G90" s="21"/>
    </row>
    <row r="91" spans="1:7" s="18" customFormat="1" ht="22.5">
      <c r="A91" s="20" t="s">
        <v>93</v>
      </c>
      <c r="B91" s="17" t="s">
        <v>99</v>
      </c>
      <c r="C91" s="17" t="s">
        <v>42</v>
      </c>
      <c r="D91" s="17" t="s">
        <v>104</v>
      </c>
      <c r="E91" s="17" t="s">
        <v>57</v>
      </c>
      <c r="F91" s="25">
        <f>1552217.85/1000</f>
        <v>1552.21785</v>
      </c>
      <c r="G91" s="21"/>
    </row>
    <row r="92" spans="1:7" s="18" customFormat="1">
      <c r="A92" s="20" t="s">
        <v>70</v>
      </c>
      <c r="B92" s="17" t="s">
        <v>99</v>
      </c>
      <c r="C92" s="12" t="s">
        <v>42</v>
      </c>
      <c r="D92" s="12" t="s">
        <v>104</v>
      </c>
      <c r="E92" s="12" t="s">
        <v>17</v>
      </c>
      <c r="F92" s="25">
        <f>3381667.51/1000</f>
        <v>3381.6675099999998</v>
      </c>
      <c r="G92" s="21"/>
    </row>
    <row r="93" spans="1:7" s="18" customFormat="1">
      <c r="A93" s="20" t="s">
        <v>71</v>
      </c>
      <c r="B93" s="17" t="s">
        <v>99</v>
      </c>
      <c r="C93" s="17" t="s">
        <v>42</v>
      </c>
      <c r="D93" s="17" t="s">
        <v>104</v>
      </c>
      <c r="E93" s="17" t="s">
        <v>129</v>
      </c>
      <c r="F93" s="25">
        <f>3381667.51/1000</f>
        <v>3381.6675099999998</v>
      </c>
      <c r="G93" s="21"/>
    </row>
    <row r="94" spans="1:7" s="18" customFormat="1">
      <c r="A94" s="20" t="s">
        <v>72</v>
      </c>
      <c r="B94" s="17" t="s">
        <v>99</v>
      </c>
      <c r="C94" s="12" t="s">
        <v>42</v>
      </c>
      <c r="D94" s="12" t="s">
        <v>104</v>
      </c>
      <c r="E94" s="12" t="s">
        <v>105</v>
      </c>
      <c r="F94" s="25">
        <f>44459/1000</f>
        <v>44.459000000000003</v>
      </c>
      <c r="G94" s="21"/>
    </row>
    <row r="95" spans="1:7" s="18" customFormat="1">
      <c r="A95" s="20" t="s">
        <v>73</v>
      </c>
      <c r="B95" s="17" t="s">
        <v>99</v>
      </c>
      <c r="C95" s="17" t="s">
        <v>42</v>
      </c>
      <c r="D95" s="17" t="s">
        <v>104</v>
      </c>
      <c r="E95" s="17" t="s">
        <v>52</v>
      </c>
      <c r="F95" s="25">
        <f>2837993.65/1000</f>
        <v>2837.9936499999999</v>
      </c>
      <c r="G95" s="21"/>
    </row>
    <row r="96" spans="1:7" s="18" customFormat="1">
      <c r="A96" s="20" t="s">
        <v>74</v>
      </c>
      <c r="B96" s="17" t="s">
        <v>99</v>
      </c>
      <c r="C96" s="17" t="s">
        <v>42</v>
      </c>
      <c r="D96" s="17" t="s">
        <v>104</v>
      </c>
      <c r="E96" s="17" t="s">
        <v>59</v>
      </c>
      <c r="F96" s="25">
        <f>499214.86/1000</f>
        <v>499.21485999999999</v>
      </c>
      <c r="G96" s="21"/>
    </row>
    <row r="97" spans="1:7" s="18" customFormat="1">
      <c r="A97" s="20" t="s">
        <v>78</v>
      </c>
      <c r="B97" s="17" t="s">
        <v>99</v>
      </c>
      <c r="C97" s="12" t="s">
        <v>42</v>
      </c>
      <c r="D97" s="12" t="s">
        <v>104</v>
      </c>
      <c r="E97" s="12" t="s">
        <v>30</v>
      </c>
      <c r="F97" s="25">
        <f t="shared" ref="F97:F98" si="7">3292.19/1000</f>
        <v>3.2921900000000002</v>
      </c>
      <c r="G97" s="21"/>
    </row>
    <row r="98" spans="1:7" s="18" customFormat="1">
      <c r="A98" s="20" t="s">
        <v>79</v>
      </c>
      <c r="B98" s="17" t="s">
        <v>99</v>
      </c>
      <c r="C98" s="17" t="s">
        <v>42</v>
      </c>
      <c r="D98" s="17" t="s">
        <v>104</v>
      </c>
      <c r="E98" s="17" t="s">
        <v>106</v>
      </c>
      <c r="F98" s="25">
        <f t="shared" si="7"/>
        <v>3.2921900000000002</v>
      </c>
      <c r="G98" s="21"/>
    </row>
    <row r="99" spans="1:7" s="18" customFormat="1">
      <c r="A99" s="20" t="s">
        <v>81</v>
      </c>
      <c r="B99" s="17" t="s">
        <v>99</v>
      </c>
      <c r="C99" s="17" t="s">
        <v>42</v>
      </c>
      <c r="D99" s="17" t="s">
        <v>104</v>
      </c>
      <c r="E99" s="17" t="s">
        <v>58</v>
      </c>
      <c r="F99" s="25">
        <f>3292.19/1000</f>
        <v>3.2921900000000002</v>
      </c>
      <c r="G99" s="21"/>
    </row>
    <row r="100" spans="1:7" s="18" customFormat="1">
      <c r="A100" s="16" t="s">
        <v>44</v>
      </c>
      <c r="B100" s="22" t="s">
        <v>99</v>
      </c>
      <c r="C100" s="22" t="s">
        <v>43</v>
      </c>
      <c r="D100" s="22"/>
      <c r="E100" s="22"/>
      <c r="F100" s="23">
        <f>F101</f>
        <v>225.56399999999999</v>
      </c>
      <c r="G100" s="21"/>
    </row>
    <row r="101" spans="1:7" s="18" customFormat="1">
      <c r="A101" s="20" t="s">
        <v>94</v>
      </c>
      <c r="B101" s="17" t="s">
        <v>99</v>
      </c>
      <c r="C101" s="17" t="s">
        <v>45</v>
      </c>
      <c r="D101" s="17" t="s">
        <v>101</v>
      </c>
      <c r="E101" s="17" t="s">
        <v>127</v>
      </c>
      <c r="F101" s="24">
        <f t="shared" ref="F101:F103" si="8">225564/1000</f>
        <v>225.56399999999999</v>
      </c>
      <c r="G101" s="21"/>
    </row>
    <row r="102" spans="1:7" s="18" customFormat="1">
      <c r="A102" s="20" t="s">
        <v>75</v>
      </c>
      <c r="B102" s="17" t="s">
        <v>99</v>
      </c>
      <c r="C102" s="17" t="s">
        <v>45</v>
      </c>
      <c r="D102" s="17" t="s">
        <v>103</v>
      </c>
      <c r="E102" s="17" t="s">
        <v>18</v>
      </c>
      <c r="F102" s="24">
        <f t="shared" si="8"/>
        <v>225.56399999999999</v>
      </c>
      <c r="G102" s="21"/>
    </row>
    <row r="103" spans="1:7" s="18" customFormat="1">
      <c r="A103" s="20" t="s">
        <v>95</v>
      </c>
      <c r="B103" s="17" t="s">
        <v>99</v>
      </c>
      <c r="C103" s="17" t="s">
        <v>45</v>
      </c>
      <c r="D103" s="17" t="s">
        <v>103</v>
      </c>
      <c r="E103" s="17" t="s">
        <v>128</v>
      </c>
      <c r="F103" s="24">
        <f t="shared" si="8"/>
        <v>225.56399999999999</v>
      </c>
      <c r="G103" s="21"/>
    </row>
    <row r="104" spans="1:7" s="18" customFormat="1">
      <c r="A104" s="20" t="s">
        <v>96</v>
      </c>
      <c r="B104" s="17" t="s">
        <v>99</v>
      </c>
      <c r="C104" s="17" t="s">
        <v>45</v>
      </c>
      <c r="D104" s="17" t="s">
        <v>103</v>
      </c>
      <c r="E104" s="12" t="s">
        <v>60</v>
      </c>
      <c r="F104" s="24">
        <f>225564/1000</f>
        <v>225.56399999999999</v>
      </c>
      <c r="G104" s="21"/>
    </row>
    <row r="105" spans="1:7" s="18" customFormat="1">
      <c r="A105" s="16" t="s">
        <v>20</v>
      </c>
      <c r="B105" s="22" t="s">
        <v>99</v>
      </c>
      <c r="C105" s="22" t="s">
        <v>19</v>
      </c>
      <c r="D105" s="22"/>
      <c r="E105" s="22"/>
      <c r="F105" s="23">
        <f>F106</f>
        <v>5.3784200000000002</v>
      </c>
      <c r="G105" s="21"/>
    </row>
    <row r="106" spans="1:7" s="18" customFormat="1">
      <c r="A106" s="16" t="s">
        <v>53</v>
      </c>
      <c r="B106" s="17" t="s">
        <v>99</v>
      </c>
      <c r="C106" s="12" t="s">
        <v>21</v>
      </c>
      <c r="D106" s="17" t="s">
        <v>102</v>
      </c>
      <c r="E106" s="17" t="s">
        <v>127</v>
      </c>
      <c r="F106" s="24">
        <f>5378.42/1000</f>
        <v>5.3784200000000002</v>
      </c>
      <c r="G106" s="21"/>
    </row>
    <row r="107" spans="1:7" s="18" customFormat="1">
      <c r="A107" s="16" t="s">
        <v>23</v>
      </c>
      <c r="B107" s="17" t="s">
        <v>99</v>
      </c>
      <c r="C107" s="12" t="s">
        <v>21</v>
      </c>
      <c r="D107" s="17" t="s">
        <v>102</v>
      </c>
      <c r="E107" s="17" t="s">
        <v>22</v>
      </c>
      <c r="F107" s="24">
        <f>5378.42/1000</f>
        <v>5.3784200000000002</v>
      </c>
      <c r="G107" s="21"/>
    </row>
    <row r="108" spans="1:7" s="18" customFormat="1">
      <c r="A108" s="11" t="s">
        <v>53</v>
      </c>
      <c r="B108" s="17" t="s">
        <v>99</v>
      </c>
      <c r="C108" s="12" t="s">
        <v>21</v>
      </c>
      <c r="D108" s="17" t="s">
        <v>102</v>
      </c>
      <c r="E108" s="12" t="s">
        <v>54</v>
      </c>
      <c r="F108" s="24">
        <f>5378.42/1000</f>
        <v>5.3784200000000002</v>
      </c>
      <c r="G108" s="21"/>
    </row>
    <row r="109" spans="1:7" s="18" customFormat="1">
      <c r="A109" s="16" t="s">
        <v>25</v>
      </c>
      <c r="B109" s="22" t="s">
        <v>99</v>
      </c>
      <c r="C109" s="22" t="s">
        <v>24</v>
      </c>
      <c r="D109" s="22"/>
      <c r="E109" s="22"/>
      <c r="F109" s="23">
        <f>F110</f>
        <v>265.34649000000002</v>
      </c>
      <c r="G109" s="21"/>
    </row>
    <row r="110" spans="1:7" s="18" customFormat="1">
      <c r="A110" s="20" t="s">
        <v>97</v>
      </c>
      <c r="B110" s="17" t="s">
        <v>99</v>
      </c>
      <c r="C110" s="17" t="s">
        <v>27</v>
      </c>
      <c r="D110" s="12" t="s">
        <v>100</v>
      </c>
      <c r="E110" s="12" t="s">
        <v>127</v>
      </c>
      <c r="F110" s="24">
        <f>265346.49/1000</f>
        <v>265.34649000000002</v>
      </c>
      <c r="G110" s="21"/>
    </row>
    <row r="111" spans="1:7" s="18" customFormat="1">
      <c r="A111" s="20" t="s">
        <v>98</v>
      </c>
      <c r="B111" s="17" t="s">
        <v>99</v>
      </c>
      <c r="C111" s="17" t="s">
        <v>27</v>
      </c>
      <c r="D111" s="17" t="s">
        <v>100</v>
      </c>
      <c r="E111" s="17" t="s">
        <v>26</v>
      </c>
      <c r="F111" s="24">
        <f>265346.49/1000</f>
        <v>265.34649000000002</v>
      </c>
    </row>
    <row r="112" spans="1:7" s="18" customFormat="1">
      <c r="A112" s="20" t="s">
        <v>97</v>
      </c>
      <c r="B112" s="17" t="s">
        <v>99</v>
      </c>
      <c r="C112" s="17" t="s">
        <v>27</v>
      </c>
      <c r="D112" s="17" t="s">
        <v>100</v>
      </c>
      <c r="E112" s="12" t="s">
        <v>55</v>
      </c>
      <c r="F112" s="24">
        <f>265346.49/1000</f>
        <v>265.34649000000002</v>
      </c>
    </row>
    <row r="113" spans="1:6" s="19" customFormat="1" ht="12.75" customHeight="1">
      <c r="A113" s="13" t="s">
        <v>61</v>
      </c>
      <c r="B113" s="14"/>
      <c r="C113" s="14"/>
      <c r="D113" s="14"/>
      <c r="E113" s="14"/>
      <c r="F113" s="15">
        <f>F109+F105+F100+F86+F70+F61+F56+F47+F15+F82</f>
        <v>40826.599340000008</v>
      </c>
    </row>
  </sheetData>
  <mergeCells count="8">
    <mergeCell ref="A11:A12"/>
    <mergeCell ref="B11:E11"/>
    <mergeCell ref="F11:F12"/>
    <mergeCell ref="D2:G2"/>
    <mergeCell ref="D3:G3"/>
    <mergeCell ref="A7:F7"/>
    <mergeCell ref="A8:F8"/>
    <mergeCell ref="A10:B10"/>
  </mergeCells>
  <pageMargins left="0.78740157480314965" right="0.39370078740157483" top="0.39370078740157483" bottom="0.39370078740157483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Ващенко ЕВ</dc:creator>
  <dc:description>POI HSSF rep:2.56.0.77</dc:description>
  <cp:lastModifiedBy>Штайнгильберг ОВ</cp:lastModifiedBy>
  <cp:lastPrinted>2025-03-19T03:19:43Z</cp:lastPrinted>
  <dcterms:created xsi:type="dcterms:W3CDTF">2024-03-25T03:07:12Z</dcterms:created>
  <dcterms:modified xsi:type="dcterms:W3CDTF">2026-05-29T03:17:02Z</dcterms:modified>
</cp:coreProperties>
</file>